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N Radviliski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I263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L179" i="1"/>
  <c r="K179" i="1"/>
  <c r="J179" i="1"/>
  <c r="I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L166" i="1"/>
  <c r="K166" i="1"/>
  <c r="J166" i="1"/>
  <c r="I166" i="1"/>
  <c r="L165" i="1"/>
  <c r="K165" i="1"/>
  <c r="J165" i="1"/>
  <c r="L163" i="1"/>
  <c r="K163" i="1"/>
  <c r="J163" i="1"/>
  <c r="I163" i="1"/>
  <c r="L162" i="1"/>
  <c r="K162" i="1"/>
  <c r="J162" i="1"/>
  <c r="I162" i="1"/>
  <c r="I161" i="1" s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L146" i="1"/>
  <c r="K146" i="1"/>
  <c r="J146" i="1"/>
  <c r="I146" i="1"/>
  <c r="I145" i="1" s="1"/>
  <c r="L145" i="1"/>
  <c r="K145" i="1"/>
  <c r="J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L133" i="1"/>
  <c r="K133" i="1"/>
  <c r="J133" i="1"/>
  <c r="I133" i="1"/>
  <c r="I132" i="1" s="1"/>
  <c r="I131" i="1" s="1"/>
  <c r="L132" i="1"/>
  <c r="K132" i="1"/>
  <c r="J132" i="1"/>
  <c r="L131" i="1"/>
  <c r="K131" i="1"/>
  <c r="J131" i="1"/>
  <c r="L129" i="1"/>
  <c r="K129" i="1"/>
  <c r="J129" i="1"/>
  <c r="I129" i="1"/>
  <c r="L128" i="1"/>
  <c r="K128" i="1"/>
  <c r="J128" i="1"/>
  <c r="I128" i="1"/>
  <c r="I127" i="1" s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K115" i="1" s="1"/>
  <c r="K109" i="1" s="1"/>
  <c r="J116" i="1"/>
  <c r="L115" i="1"/>
  <c r="J115" i="1"/>
  <c r="L112" i="1"/>
  <c r="K112" i="1"/>
  <c r="J112" i="1"/>
  <c r="I112" i="1"/>
  <c r="L111" i="1"/>
  <c r="K111" i="1"/>
  <c r="J111" i="1"/>
  <c r="I111" i="1"/>
  <c r="I110" i="1" s="1"/>
  <c r="L110" i="1"/>
  <c r="K110" i="1"/>
  <c r="J110" i="1"/>
  <c r="L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I100" i="1" s="1"/>
  <c r="L101" i="1"/>
  <c r="K101" i="1"/>
  <c r="K100" i="1" s="1"/>
  <c r="J101" i="1"/>
  <c r="L100" i="1"/>
  <c r="J100" i="1"/>
  <c r="L97" i="1"/>
  <c r="K97" i="1"/>
  <c r="K96" i="1" s="1"/>
  <c r="K95" i="1" s="1"/>
  <c r="J97" i="1"/>
  <c r="I97" i="1"/>
  <c r="L96" i="1"/>
  <c r="J96" i="1"/>
  <c r="I96" i="1"/>
  <c r="I95" i="1" s="1"/>
  <c r="L95" i="1"/>
  <c r="J95" i="1"/>
  <c r="L92" i="1"/>
  <c r="K92" i="1"/>
  <c r="J92" i="1"/>
  <c r="I92" i="1"/>
  <c r="L91" i="1"/>
  <c r="K91" i="1"/>
  <c r="K90" i="1" s="1"/>
  <c r="J91" i="1"/>
  <c r="I91" i="1"/>
  <c r="I90" i="1" s="1"/>
  <c r="I89" i="1" s="1"/>
  <c r="L90" i="1"/>
  <c r="J90" i="1"/>
  <c r="L89" i="1"/>
  <c r="J89" i="1"/>
  <c r="L85" i="1"/>
  <c r="K85" i="1"/>
  <c r="J85" i="1"/>
  <c r="I85" i="1"/>
  <c r="L84" i="1"/>
  <c r="K84" i="1"/>
  <c r="K83" i="1" s="1"/>
  <c r="K82" i="1" s="1"/>
  <c r="J84" i="1"/>
  <c r="I84" i="1"/>
  <c r="I83" i="1" s="1"/>
  <c r="I82" i="1" s="1"/>
  <c r="L83" i="1"/>
  <c r="J83" i="1"/>
  <c r="L82" i="1"/>
  <c r="J82" i="1"/>
  <c r="L80" i="1"/>
  <c r="K80" i="1"/>
  <c r="K79" i="1" s="1"/>
  <c r="K78" i="1" s="1"/>
  <c r="J80" i="1"/>
  <c r="I80" i="1"/>
  <c r="I79" i="1" s="1"/>
  <c r="I78" i="1" s="1"/>
  <c r="L79" i="1"/>
  <c r="J79" i="1"/>
  <c r="L78" i="1"/>
  <c r="J78" i="1"/>
  <c r="L74" i="1"/>
  <c r="K74" i="1"/>
  <c r="K73" i="1" s="1"/>
  <c r="J74" i="1"/>
  <c r="I74" i="1"/>
  <c r="I73" i="1" s="1"/>
  <c r="L73" i="1"/>
  <c r="J73" i="1"/>
  <c r="L69" i="1"/>
  <c r="K69" i="1"/>
  <c r="K68" i="1" s="1"/>
  <c r="J69" i="1"/>
  <c r="I69" i="1"/>
  <c r="I68" i="1" s="1"/>
  <c r="L68" i="1"/>
  <c r="J68" i="1"/>
  <c r="L64" i="1"/>
  <c r="K64" i="1"/>
  <c r="J64" i="1"/>
  <c r="I64" i="1"/>
  <c r="L63" i="1"/>
  <c r="K63" i="1"/>
  <c r="J63" i="1"/>
  <c r="I63" i="1"/>
  <c r="I62" i="1" s="1"/>
  <c r="I61" i="1" s="1"/>
  <c r="L62" i="1"/>
  <c r="J62" i="1"/>
  <c r="L61" i="1"/>
  <c r="J61" i="1"/>
  <c r="L45" i="1"/>
  <c r="K45" i="1"/>
  <c r="K44" i="1" s="1"/>
  <c r="K43" i="1" s="1"/>
  <c r="K42" i="1" s="1"/>
  <c r="J45" i="1"/>
  <c r="I45" i="1"/>
  <c r="I44" i="1" s="1"/>
  <c r="I43" i="1" s="1"/>
  <c r="I42" i="1" s="1"/>
  <c r="L44" i="1"/>
  <c r="J44" i="1"/>
  <c r="L43" i="1"/>
  <c r="J43" i="1"/>
  <c r="L42" i="1"/>
  <c r="J42" i="1"/>
  <c r="L40" i="1"/>
  <c r="K40" i="1"/>
  <c r="K39" i="1" s="1"/>
  <c r="K38" i="1" s="1"/>
  <c r="J40" i="1"/>
  <c r="I40" i="1"/>
  <c r="I39" i="1" s="1"/>
  <c r="I38" i="1" s="1"/>
  <c r="L39" i="1"/>
  <c r="J39" i="1"/>
  <c r="L38" i="1"/>
  <c r="J38" i="1"/>
  <c r="L36" i="1"/>
  <c r="K36" i="1"/>
  <c r="J36" i="1"/>
  <c r="I36" i="1"/>
  <c r="L34" i="1"/>
  <c r="K34" i="1"/>
  <c r="J34" i="1"/>
  <c r="I34" i="1"/>
  <c r="L33" i="1"/>
  <c r="K33" i="1"/>
  <c r="K32" i="1" s="1"/>
  <c r="K31" i="1" s="1"/>
  <c r="J33" i="1"/>
  <c r="I33" i="1"/>
  <c r="I32" i="1" s="1"/>
  <c r="I31" i="1" s="1"/>
  <c r="L32" i="1"/>
  <c r="J32" i="1"/>
  <c r="L31" i="1"/>
  <c r="J31" i="1"/>
  <c r="L30" i="1"/>
  <c r="L360" i="1" s="1"/>
  <c r="J30" i="1"/>
  <c r="J360" i="1" s="1"/>
  <c r="I296" i="1" l="1"/>
  <c r="I295" i="1" s="1"/>
  <c r="K62" i="1"/>
  <c r="K61" i="1" s="1"/>
  <c r="K30" i="1" s="1"/>
  <c r="K360" i="1" s="1"/>
  <c r="K89" i="1"/>
  <c r="I109" i="1"/>
  <c r="I151" i="1"/>
  <c r="I150" i="1" s="1"/>
  <c r="I30" i="1" s="1"/>
  <c r="I165" i="1"/>
  <c r="I178" i="1"/>
  <c r="I208" i="1"/>
  <c r="I231" i="1"/>
  <c r="I230" i="1" s="1"/>
  <c r="I160" i="1"/>
  <c r="I177" i="1" l="1"/>
  <c r="I176" i="1" s="1"/>
  <c r="I360" i="1" s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<sst xmlns="http://schemas.openxmlformats.org/spreadsheetml/2006/main" count="385" uniqueCount="240">
  <si>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</si>
  <si>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</si>
  <si>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</si>
  <si>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</si>
  <si>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</si>
  <si>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</si>
  <si>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Nemunėlio Radviliškio seniūnija 288643610 Biržų g. 5, Nem.Radviliškio mst.Biržų raj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</si>
  <si>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</si>
  <si>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</si>
  <si>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</si>
  <si>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</si>
  <si>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</si>
  <si>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</si>
  <si>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</si>
  <si>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Infrastruktūros objektų plėtros ir priežiūros programa</t>
  </si>
  <si>
    <t>(programos pavadinimas)</t>
  </si>
  <si>
    <t>Kodas</t>
  </si>
  <si>
    <t xml:space="preserve">                    Ministerijos / Savivaldybės</t>
  </si>
  <si>
    <t>Priemonės</t>
  </si>
  <si>
    <t>6.1.1.4</t>
  </si>
  <si>
    <t>Įstaigos</t>
  </si>
  <si>
    <t>288643610</t>
  </si>
  <si>
    <t>Programos</t>
  </si>
  <si>
    <t>06</t>
  </si>
  <si>
    <t>Finansavimo šaltinio</t>
  </si>
  <si>
    <t>5-SB</t>
  </si>
  <si>
    <t>Valstybės funkcijos</t>
  </si>
  <si>
    <t>04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</si>
  <si>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</si>
  <si>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</si>
  <si>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</si>
  <si>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</si>
  <si>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</si>
  <si>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</si>
  <si>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</si>
  <si>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</si>
  <si>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</si>
  <si>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</si>
  <si>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</si>
  <si>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</si>
  <si>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</si>
  <si>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</si>
  <si>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</si>
  <si>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</si>
  <si>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</si>
  <si>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</si>
  <si>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</si>
  <si>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</si>
  <si>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</si>
  <si>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</si>
  <si>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</si>
  <si>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</si>
  <si>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</si>
  <si>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</si>
  <si>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</si>
  <si>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</si>
  <si>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</si>
  <si>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</si>
  <si>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</si>
  <si>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</si>
  <si>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</si>
  <si>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</si>
  <si>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</si>
  <si>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</si>
  <si>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</si>
  <si>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</si>
  <si>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</si>
  <si>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</si>
  <si>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</si>
  <si>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</si>
  <si>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</si>
  <si>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</si>
  <si>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</si>
  <si>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</si>
  <si>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</si>
  <si>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</si>
  <si>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</si>
  <si>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</si>
  <si>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</si>
  <si>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</si>
  <si>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</si>
  <si>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</si>
  <si>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</si>
  <si>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</si>
  <si>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</si>
  <si>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</si>
  <si>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</si>
  <si>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</si>
  <si>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</si>
  <si>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</si>
  <si>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</si>
  <si>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</si>
  <si>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</si>
  <si>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</si>
  <si>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</si>
  <si>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</si>
  <si>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</si>
  <si>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</si>
  <si>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</si>
  <si>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</si>
  <si>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</si>
  <si>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</si>
  <si>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</si>
  <si>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</si>
  <si>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</si>
  <si>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</si>
  <si>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</si>
  <si>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</si>
  <si>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</si>
  <si>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</si>
  <si>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</si>
  <si>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</si>
  <si>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</si>
  <si>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</si>
  <si>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</si>
  <si>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</si>
  <si>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</si>
  <si>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</si>
  <si>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</si>
  <si>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</si>
  <si>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</si>
  <si>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</si>
  <si>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</si>
  <si>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</si>
  <si>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</si>
  <si>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</si>
  <si>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</si>
  <si>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</si>
  <si>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</si>
  <si>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</si>
  <si>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</si>
  <si>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</si>
  <si>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</si>
  <si>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</si>
  <si>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</si>
  <si>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</si>
  <si>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</si>
  <si>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</si>
  <si>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</si>
  <si>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</si>
  <si>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</si>
  <si>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</si>
  <si>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</si>
  <si>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</si>
  <si>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</si>
  <si>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</si>
  <si>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</si>
  <si>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</si>
  <si>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</si>
  <si>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</si>
  <si>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</si>
  <si>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</si>
  <si>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</si>
  <si>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</si>
  <si>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</si>
  <si>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</si>
  <si>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</si>
  <si>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</si>
  <si>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</si>
  <si>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</si>
  <si>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</si>
  <si>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</si>
  <si>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</si>
  <si>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</si>
  <si>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</si>
  <si>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</si>
  <si>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</si>
  <si>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</si>
  <si>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</si>
  <si>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</si>
  <si>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</si>
  <si>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</si>
  <si>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</si>
  <si>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</si>
  <si>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</si>
  <si>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</si>
  <si>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</si>
  <si>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</si>
  <si>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</si>
  <si>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</si>
  <si>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</si>
  <si>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</si>
  <si>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</si>
  <si>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</si>
  <si>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</si>
  <si>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</si>
  <si>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</si>
  <si>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</si>
  <si>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</si>
  <si>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</si>
  <si>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</si>
  <si>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</si>
  <si>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</si>
  <si>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</si>
  <si>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</si>
  <si>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</si>
  <si>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</si>
  <si>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</si>
  <si>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</si>
  <si>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</si>
  <si>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</si>
  <si>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</si>
  <si>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</si>
  <si>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</si>
  <si>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</si>
  <si>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</si>
  <si>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</si>
  <si>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</si>
  <si>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</si>
  <si>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</si>
  <si>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</si>
  <si>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</si>
  <si>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</si>
  <si>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</si>
  <si>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</si>
  <si>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</si>
  <si>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</si>
  <si>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</si>
  <si>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</si>
  <si>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</si>
  <si>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</si>
  <si>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</si>
  <si>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</si>
  <si>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</si>
  <si>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</si>
  <si>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</si>
  <si>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</si>
  <si>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</si>
  <si>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</si>
  <si>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</si>
  <si>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</si>
  <si>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</si>
  <si>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Giedrius Kubilius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</si>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</sst>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63" sqref="N363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239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23</v>
      </c>
      <c r="J25" s="34" t="s">
        <v>27</v>
      </c>
      <c r="K25" s="21" t="s">
        <v>28</v>
      </c>
      <c r="L25" s="21" t="s">
        <v>28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29</v>
      </c>
    </row>
    <row r="27" spans="1:13" ht="24" customHeight="1" x14ac:dyDescent="0.25">
      <c r="A27" s="191" t="s">
        <v>30</v>
      </c>
      <c r="B27" s="192"/>
      <c r="C27" s="192"/>
      <c r="D27" s="192"/>
      <c r="E27" s="192"/>
      <c r="F27" s="192"/>
      <c r="G27" s="195" t="s">
        <v>31</v>
      </c>
      <c r="H27" s="197" t="s">
        <v>32</v>
      </c>
      <c r="I27" s="199" t="s">
        <v>33</v>
      </c>
      <c r="J27" s="200"/>
      <c r="K27" s="201" t="s">
        <v>34</v>
      </c>
      <c r="L27" s="203" t="s">
        <v>35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36</v>
      </c>
      <c r="J28" s="39" t="s">
        <v>37</v>
      </c>
      <c r="K28" s="202"/>
      <c r="L28" s="204"/>
    </row>
    <row r="29" spans="1:13" ht="11.25" customHeight="1" x14ac:dyDescent="0.25">
      <c r="A29" s="185" t="s">
        <v>38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7000</v>
      </c>
      <c r="J30" s="51">
        <f>SUM(J31+J42+J61+J82+J89+J109+J131+J150+J160)</f>
        <v>4500</v>
      </c>
      <c r="K30" s="52">
        <f>SUM(K31+K42+K61+K82+K89+K109+K131+K150+K160)</f>
        <v>3761.45</v>
      </c>
      <c r="L30" s="51">
        <f>SUM(L31+L42+L61+L82+L89+L109+L131+L150+L160)</f>
        <v>3761.45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7000</v>
      </c>
      <c r="J42" s="76">
        <f t="shared" si="2"/>
        <v>4500</v>
      </c>
      <c r="K42" s="75">
        <f t="shared" si="2"/>
        <v>3761.45</v>
      </c>
      <c r="L42" s="75">
        <f t="shared" si="2"/>
        <v>3761.45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7000</v>
      </c>
      <c r="J43" s="52">
        <f t="shared" si="2"/>
        <v>4500</v>
      </c>
      <c r="K43" s="51">
        <f t="shared" si="2"/>
        <v>3761.45</v>
      </c>
      <c r="L43" s="52">
        <f t="shared" si="2"/>
        <v>3761.45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7000</v>
      </c>
      <c r="J44" s="52">
        <f t="shared" si="2"/>
        <v>4500</v>
      </c>
      <c r="K44" s="60">
        <f t="shared" si="2"/>
        <v>3761.45</v>
      </c>
      <c r="L44" s="60">
        <f t="shared" si="2"/>
        <v>3761.45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7000</v>
      </c>
      <c r="J45" s="82">
        <f>SUM(J46:J60)</f>
        <v>4500</v>
      </c>
      <c r="K45" s="83">
        <f>SUM(K46:K60)</f>
        <v>3761.45</v>
      </c>
      <c r="L45" s="83">
        <f>SUM(L46:L60)</f>
        <v>3761.45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27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>
        <v>5300</v>
      </c>
      <c r="J52" s="71">
        <v>3800</v>
      </c>
      <c r="K52" s="71">
        <v>3631.45</v>
      </c>
      <c r="L52" s="71">
        <v>3631.45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>
        <v>1700</v>
      </c>
      <c r="J60" s="71">
        <v>700</v>
      </c>
      <c r="K60" s="71">
        <v>130</v>
      </c>
      <c r="L60" s="71">
        <v>130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6000</v>
      </c>
      <c r="J176" s="101">
        <f>SUM(J177+J230+J295)</f>
        <v>6000</v>
      </c>
      <c r="K176" s="52">
        <f>SUM(K177+K230+K295)</f>
        <v>205.98</v>
      </c>
      <c r="L176" s="51">
        <f>SUM(L177+L230+L295)</f>
        <v>205.98</v>
      </c>
    </row>
    <row r="177" spans="1:12" ht="34.5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6000</v>
      </c>
      <c r="J177" s="75">
        <f>SUM(J178+J201+J208+J220+J224)</f>
        <v>6000</v>
      </c>
      <c r="K177" s="75">
        <f>SUM(K178+K201+K208+K220+K224)</f>
        <v>205.98</v>
      </c>
      <c r="L177" s="75">
        <f>SUM(L178+L201+L208+L220+L224)</f>
        <v>205.98</v>
      </c>
    </row>
    <row r="178" spans="1:12" ht="30.75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6000</v>
      </c>
      <c r="J178" s="101">
        <f>SUM(J179+J182+J187+J193+J198)</f>
        <v>6000</v>
      </c>
      <c r="K178" s="52">
        <f>SUM(K179+K182+K187+K193+K198)</f>
        <v>205.98</v>
      </c>
      <c r="L178" s="51">
        <f>SUM(L179+L182+L187+L193+L198)</f>
        <v>205.98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6000</v>
      </c>
      <c r="J182" s="103">
        <f>J183</f>
        <v>6000</v>
      </c>
      <c r="K182" s="76">
        <f>K183</f>
        <v>205.98</v>
      </c>
      <c r="L182" s="75">
        <f>L183</f>
        <v>205.98</v>
      </c>
    </row>
    <row r="183" spans="1:12" ht="13.5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6000</v>
      </c>
      <c r="J183" s="101">
        <f>SUM(J184:J186)</f>
        <v>6000</v>
      </c>
      <c r="K183" s="52">
        <f>SUM(K184:K186)</f>
        <v>205.98</v>
      </c>
      <c r="L183" s="51">
        <f>SUM(L184:L186)</f>
        <v>205.98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>
        <v>6000</v>
      </c>
      <c r="J186" s="70">
        <v>6000</v>
      </c>
      <c r="K186" s="70">
        <v>205.98</v>
      </c>
      <c r="L186" s="138">
        <v>205.98</v>
      </c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13000</v>
      </c>
      <c r="J360" s="120">
        <f>SUM(J30+J176)</f>
        <v>10500</v>
      </c>
      <c r="K360" s="120">
        <f>SUM(K30+K176)</f>
        <v>3967.43</v>
      </c>
      <c r="L360" s="120">
        <f>SUM(L30+L176)</f>
        <v>3967.43</v>
      </c>
    </row>
    <row r="361" spans="1:12" ht="10.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231</v>
      </c>
      <c r="H362" s="16"/>
      <c r="I362" s="160"/>
      <c r="J362" s="158"/>
      <c r="K362" s="206" t="s">
        <v>232</v>
      </c>
      <c r="L362" s="206"/>
    </row>
    <row r="363" spans="1:12" ht="18.75" customHeight="1" x14ac:dyDescent="0.25">
      <c r="A363" s="161"/>
      <c r="B363" s="161"/>
      <c r="C363" s="161"/>
      <c r="D363" s="162" t="s">
        <v>233</v>
      </c>
      <c r="E363" s="1"/>
      <c r="F363" s="24"/>
      <c r="G363" s="1"/>
      <c r="H363" s="163"/>
      <c r="I363" s="164" t="s">
        <v>234</v>
      </c>
      <c r="K363" s="188" t="s">
        <v>235</v>
      </c>
      <c r="L363" s="188"/>
    </row>
    <row r="364" spans="1:12" ht="12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236</v>
      </c>
      <c r="I365" s="165"/>
      <c r="K365" s="205" t="s">
        <v>237</v>
      </c>
      <c r="L365" s="205"/>
    </row>
    <row r="366" spans="1:12" ht="26.25" customHeight="1" x14ac:dyDescent="0.25">
      <c r="D366" s="189" t="s">
        <v>238</v>
      </c>
      <c r="E366" s="190"/>
      <c r="F366" s="190"/>
      <c r="G366" s="190"/>
      <c r="H366" s="166"/>
      <c r="I366" s="167" t="s">
        <v>234</v>
      </c>
      <c r="K366" s="188" t="s">
        <v>235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2020-07-03T06:45:20Z</cp:lastPrinted>
  <dcterms:modified xsi:type="dcterms:W3CDTF">2020-07-03T06:45:43Z</dcterms:modified>
</cp:coreProperties>
</file>